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orreouisedu.sharepoint.com/sites/proyectodegrado83/Shared Documents/General/APÉNDICES/"/>
    </mc:Choice>
  </mc:AlternateContent>
  <xr:revisionPtr revIDLastSave="22" documentId="8_{D89CCCC6-4035-4F46-A5DD-E7CF576610CC}" xr6:coauthVersionLast="47" xr6:coauthVersionMax="47" xr10:uidLastSave="{6EFF4A11-7E07-4851-94F1-F4F5D1F39FDF}"/>
  <bookViews>
    <workbookView xWindow="-120" yWindow="-120" windowWidth="20730" windowHeight="11160" xr2:uid="{3B977892-E038-425B-83A1-7AD20F1CF029}"/>
  </bookViews>
  <sheets>
    <sheet name="Descriptivos" sheetId="2" r:id="rId1"/>
    <sheet name="Prueba 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2" l="1"/>
  <c r="H37" i="2"/>
  <c r="I36" i="2"/>
  <c r="H35" i="2"/>
  <c r="I34" i="2"/>
  <c r="H33" i="2"/>
  <c r="I31" i="2"/>
  <c r="H31" i="2"/>
  <c r="I29" i="2"/>
  <c r="H29" i="2"/>
  <c r="H27" i="2"/>
  <c r="I26" i="2"/>
  <c r="H25" i="2"/>
  <c r="I24" i="2"/>
  <c r="H23" i="2"/>
  <c r="I21" i="2"/>
  <c r="H21" i="2"/>
  <c r="I19" i="2"/>
  <c r="H19" i="2"/>
  <c r="H17" i="2"/>
  <c r="I16" i="2"/>
  <c r="H15" i="2"/>
  <c r="I14" i="2"/>
  <c r="H13" i="2"/>
  <c r="I11" i="2"/>
  <c r="H11" i="2"/>
  <c r="I9" i="2"/>
  <c r="H9" i="2"/>
  <c r="H7" i="2"/>
  <c r="I6" i="2"/>
  <c r="H5" i="2"/>
  <c r="I4" i="2"/>
  <c r="I39" i="2" s="1"/>
  <c r="H3" i="2"/>
  <c r="H39" i="2" s="1"/>
</calcChain>
</file>

<file path=xl/sharedStrings.xml><?xml version="1.0" encoding="utf-8"?>
<sst xmlns="http://schemas.openxmlformats.org/spreadsheetml/2006/main" count="130" uniqueCount="42">
  <si>
    <t>Prueba de muestras independientes</t>
  </si>
  <si>
    <t/>
  </si>
  <si>
    <t>Prueba de Levene de igualdad de varianzas</t>
  </si>
  <si>
    <t>prueba t para la igualdad de medias</t>
  </si>
  <si>
    <t>F</t>
  </si>
  <si>
    <t>Sig.</t>
  </si>
  <si>
    <t>t</t>
  </si>
  <si>
    <t>gl</t>
  </si>
  <si>
    <t>Sig. (bilateral)</t>
  </si>
  <si>
    <t>Diferencia de medias</t>
  </si>
  <si>
    <t>Diferencia de error estándar</t>
  </si>
  <si>
    <t>95% de intervalo de confianza de la diferencia</t>
  </si>
  <si>
    <t>Inferior</t>
  </si>
  <si>
    <t>Superior</t>
  </si>
  <si>
    <t>ITEM 1</t>
  </si>
  <si>
    <t>Se asumen varianzas iguales</t>
  </si>
  <si>
    <t>No se asumen varianzas iguales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</si>
  <si>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</si>
  <si>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</si>
  <si>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</si>
  <si>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</si>
  <si>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</si>
  <si>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</si>
  <si>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</si>
  <si>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</si>
  <si>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</si>
  <si>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</si>
  <si>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</si>
  <si>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</si>
  <si>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</si>
  <si>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</si>
  <si>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</si>
  <si>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</si>
  <si>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</si>
  <si>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Estadísticas de grupo</t>
  </si>
  <si>
    <t>Tipo_movil</t>
  </si>
  <si>
    <t>N</t>
  </si>
  <si>
    <t>Media</t>
  </si>
  <si>
    <t>Desv. Desviación</t>
  </si>
  <si>
    <t>Desv. Error promedio</t>
  </si>
  <si>
    <t>Intercambio Académico</t>
  </si>
  <si>
    <t>Doble titulación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</si>
</sst>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###0"/>
    <numFmt numFmtId="166" formatCode="###0.00"/>
  </numFmts>
  <fonts count="7">
    <font>
      <sz val="10"/>
      <color rgb="FF000000"/>
      <name val="Aptos Narrow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9"/>
      <name val="Arial"/>
      <family val="2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3" fillId="0" borderId="0" xfId="1" applyFont="1" applyAlignment="1">
      <alignment horizontal="left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left" wrapText="1"/>
    </xf>
    <xf numFmtId="0" fontId="3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3" fillId="0" borderId="7" xfId="1" applyFont="1" applyBorder="1" applyAlignment="1">
      <alignment horizontal="center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top" wrapText="1"/>
    </xf>
    <xf numFmtId="164" fontId="4" fillId="0" borderId="10" xfId="1" applyNumberFormat="1" applyFont="1" applyBorder="1" applyAlignment="1">
      <alignment horizontal="right" vertical="top"/>
    </xf>
    <xf numFmtId="164" fontId="4" fillId="0" borderId="11" xfId="1" applyNumberFormat="1" applyFont="1" applyBorder="1" applyAlignment="1">
      <alignment horizontal="right" vertical="top"/>
    </xf>
    <xf numFmtId="165" fontId="4" fillId="0" borderId="11" xfId="1" applyNumberFormat="1" applyFont="1" applyBorder="1" applyAlignment="1">
      <alignment horizontal="right" vertical="top"/>
    </xf>
    <xf numFmtId="164" fontId="4" fillId="0" borderId="12" xfId="1" applyNumberFormat="1" applyFont="1" applyBorder="1" applyAlignment="1">
      <alignment horizontal="right" vertical="top"/>
    </xf>
    <xf numFmtId="0" fontId="3" fillId="2" borderId="13" xfId="1" applyFont="1" applyFill="1" applyBorder="1" applyAlignment="1">
      <alignment horizontal="left"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left" vertical="top" wrapText="1"/>
    </xf>
    <xf numFmtId="164" fontId="4" fillId="0" borderId="15" xfId="1" applyNumberFormat="1" applyFont="1" applyBorder="1" applyAlignment="1">
      <alignment horizontal="right" vertical="top"/>
    </xf>
    <xf numFmtId="164" fontId="4" fillId="0" borderId="16" xfId="1" applyNumberFormat="1" applyFont="1" applyBorder="1" applyAlignment="1">
      <alignment horizontal="right" vertical="top"/>
    </xf>
    <xf numFmtId="0" fontId="3" fillId="2" borderId="17" xfId="1" applyFont="1" applyFill="1" applyBorder="1" applyAlignment="1">
      <alignment horizontal="left" vertical="top" wrapText="1"/>
    </xf>
    <xf numFmtId="164" fontId="4" fillId="0" borderId="18" xfId="1" applyNumberFormat="1" applyFont="1" applyBorder="1" applyAlignment="1">
      <alignment horizontal="right" vertical="top"/>
    </xf>
    <xf numFmtId="164" fontId="4" fillId="0" borderId="19" xfId="1" applyNumberFormat="1" applyFont="1" applyBorder="1" applyAlignment="1">
      <alignment horizontal="right" vertical="top"/>
    </xf>
    <xf numFmtId="165" fontId="4" fillId="0" borderId="19" xfId="1" applyNumberFormat="1" applyFont="1" applyBorder="1" applyAlignment="1">
      <alignment horizontal="right" vertical="top"/>
    </xf>
    <xf numFmtId="164" fontId="4" fillId="0" borderId="20" xfId="1" applyNumberFormat="1" applyFont="1" applyBorder="1" applyAlignment="1">
      <alignment horizontal="right" vertical="top"/>
    </xf>
    <xf numFmtId="0" fontId="3" fillId="2" borderId="21" xfId="1" applyFont="1" applyFill="1" applyBorder="1" applyAlignment="1">
      <alignment horizontal="left" vertical="top" wrapText="1"/>
    </xf>
    <xf numFmtId="0" fontId="4" fillId="0" borderId="22" xfId="1" applyFont="1" applyBorder="1" applyAlignment="1">
      <alignment horizontal="left" vertical="top" wrapText="1"/>
    </xf>
    <xf numFmtId="0" fontId="4" fillId="0" borderId="23" xfId="1" applyFont="1" applyBorder="1" applyAlignment="1">
      <alignment horizontal="left" vertical="top" wrapText="1"/>
    </xf>
    <xf numFmtId="164" fontId="4" fillId="0" borderId="23" xfId="1" applyNumberFormat="1" applyFont="1" applyBorder="1" applyAlignment="1">
      <alignment horizontal="right" vertical="top"/>
    </xf>
    <xf numFmtId="164" fontId="4" fillId="0" borderId="24" xfId="1" applyNumberFormat="1" applyFont="1" applyBorder="1" applyAlignment="1">
      <alignment horizontal="right" vertical="top"/>
    </xf>
    <xf numFmtId="0" fontId="1" fillId="0" borderId="0" xfId="2"/>
    <xf numFmtId="0" fontId="3" fillId="0" borderId="4" xfId="2" applyFont="1" applyBorder="1" applyAlignment="1">
      <alignment horizontal="left" wrapText="1"/>
    </xf>
    <xf numFmtId="0" fontId="3" fillId="0" borderId="5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7" xfId="2" applyFont="1" applyBorder="1" applyAlignment="1">
      <alignment horizontal="center" wrapText="1"/>
    </xf>
    <xf numFmtId="0" fontId="3" fillId="2" borderId="8" xfId="2" applyFont="1" applyFill="1" applyBorder="1" applyAlignment="1">
      <alignment horizontal="left" vertical="top" wrapText="1"/>
    </xf>
    <xf numFmtId="0" fontId="3" fillId="2" borderId="9" xfId="2" applyFont="1" applyFill="1" applyBorder="1" applyAlignment="1">
      <alignment horizontal="left" vertical="top" wrapText="1"/>
    </xf>
    <xf numFmtId="165" fontId="4" fillId="0" borderId="10" xfId="2" applyNumberFormat="1" applyFont="1" applyBorder="1" applyAlignment="1">
      <alignment horizontal="right" vertical="top"/>
    </xf>
    <xf numFmtId="166" fontId="4" fillId="0" borderId="11" xfId="2" applyNumberFormat="1" applyFont="1" applyBorder="1" applyAlignment="1">
      <alignment horizontal="right" vertical="top"/>
    </xf>
    <xf numFmtId="164" fontId="4" fillId="0" borderId="11" xfId="2" applyNumberFormat="1" applyFont="1" applyBorder="1" applyAlignment="1">
      <alignment horizontal="right" vertical="top"/>
    </xf>
    <xf numFmtId="164" fontId="4" fillId="0" borderId="12" xfId="2" applyNumberFormat="1" applyFont="1" applyBorder="1" applyAlignment="1">
      <alignment horizontal="right" vertical="top"/>
    </xf>
    <xf numFmtId="0" fontId="3" fillId="2" borderId="13" xfId="2" applyFont="1" applyFill="1" applyBorder="1" applyAlignment="1">
      <alignment horizontal="left" vertical="top" wrapText="1"/>
    </xf>
    <xf numFmtId="165" fontId="4" fillId="0" borderId="14" xfId="2" applyNumberFormat="1" applyFont="1" applyBorder="1" applyAlignment="1">
      <alignment horizontal="right" vertical="top"/>
    </xf>
    <xf numFmtId="166" fontId="4" fillId="0" borderId="15" xfId="2" applyNumberFormat="1" applyFont="1" applyBorder="1" applyAlignment="1">
      <alignment horizontal="right" vertical="top"/>
    </xf>
    <xf numFmtId="164" fontId="4" fillId="0" borderId="15" xfId="2" applyNumberFormat="1" applyFont="1" applyBorder="1" applyAlignment="1">
      <alignment horizontal="right" vertical="top"/>
    </xf>
    <xf numFmtId="164" fontId="4" fillId="0" borderId="16" xfId="2" applyNumberFormat="1" applyFont="1" applyBorder="1" applyAlignment="1">
      <alignment horizontal="right" vertical="top"/>
    </xf>
    <xf numFmtId="0" fontId="3" fillId="2" borderId="17" xfId="2" applyFont="1" applyFill="1" applyBorder="1" applyAlignment="1">
      <alignment horizontal="left" vertical="top" wrapText="1"/>
    </xf>
    <xf numFmtId="165" fontId="4" fillId="0" borderId="18" xfId="2" applyNumberFormat="1" applyFont="1" applyBorder="1" applyAlignment="1">
      <alignment horizontal="right" vertical="top"/>
    </xf>
    <xf numFmtId="166" fontId="4" fillId="0" borderId="19" xfId="2" applyNumberFormat="1" applyFont="1" applyBorder="1" applyAlignment="1">
      <alignment horizontal="right" vertical="top"/>
    </xf>
    <xf numFmtId="164" fontId="4" fillId="0" borderId="19" xfId="2" applyNumberFormat="1" applyFont="1" applyBorder="1" applyAlignment="1">
      <alignment horizontal="right" vertical="top"/>
    </xf>
    <xf numFmtId="164" fontId="4" fillId="0" borderId="20" xfId="2" applyNumberFormat="1" applyFont="1" applyBorder="1" applyAlignment="1">
      <alignment horizontal="right" vertical="top"/>
    </xf>
    <xf numFmtId="0" fontId="3" fillId="2" borderId="21" xfId="2" applyFont="1" applyFill="1" applyBorder="1" applyAlignment="1">
      <alignment horizontal="left" vertical="top" wrapText="1"/>
    </xf>
    <xf numFmtId="165" fontId="4" fillId="0" borderId="22" xfId="2" applyNumberFormat="1" applyFont="1" applyBorder="1" applyAlignment="1">
      <alignment horizontal="right" vertical="top"/>
    </xf>
    <xf numFmtId="166" fontId="4" fillId="0" borderId="23" xfId="2" applyNumberFormat="1" applyFont="1" applyBorder="1" applyAlignment="1">
      <alignment horizontal="right" vertical="top"/>
    </xf>
    <xf numFmtId="164" fontId="4" fillId="0" borderId="23" xfId="2" applyNumberFormat="1" applyFont="1" applyBorder="1" applyAlignment="1">
      <alignment horizontal="right" vertical="top"/>
    </xf>
    <xf numFmtId="164" fontId="4" fillId="0" borderId="24" xfId="2" applyNumberFormat="1" applyFont="1" applyBorder="1" applyAlignment="1">
      <alignment horizontal="right" vertical="top"/>
    </xf>
    <xf numFmtId="166" fontId="5" fillId="0" borderId="0" xfId="3" applyNumberFormat="1" applyFont="1" applyAlignment="1">
      <alignment horizontal="right" vertical="top"/>
    </xf>
    <xf numFmtId="0" fontId="6" fillId="0" borderId="0" xfId="0" applyFont="1"/>
    <xf numFmtId="166" fontId="6" fillId="0" borderId="0" xfId="0" applyNumberFormat="1" applyFont="1"/>
    <xf numFmtId="0" fontId="2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</cellXfs>
  <cellStyles count="4">
    <cellStyle name="Normal" xfId="0" builtinId="0"/>
    <cellStyle name="Normal_Descriptivos" xfId="2" xr:uid="{650211CA-4A1A-4D79-A3EA-77ECE90E3FEA}"/>
    <cellStyle name="Normal_H-M" xfId="3" xr:uid="{F84FC250-13E0-4125-A1D1-4C1BDE8AF118}"/>
    <cellStyle name="Normal_Hoja7" xfId="1" xr:uid="{0D952D48-DEC9-47FE-9FCF-0F1DC58806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Descriptivos!$B$42:$B$43</c:f>
              <c:strCache>
                <c:ptCount val="2"/>
                <c:pt idx="0">
                  <c:v>Intercambio Académico</c:v>
                </c:pt>
                <c:pt idx="1">
                  <c:v>Doble titulación</c:v>
                </c:pt>
              </c:strCache>
            </c:strRef>
          </c:cat>
          <c:val>
            <c:numRef>
              <c:f>Descriptivos!$C$42:$C$43</c:f>
              <c:numCache>
                <c:formatCode>###0.00</c:formatCode>
                <c:ptCount val="2"/>
                <c:pt idx="0">
                  <c:v>3.9651162790697665</c:v>
                </c:pt>
                <c:pt idx="1">
                  <c:v>3.9094745908699395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5E-4106-AD48-33D522F62A6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62226127"/>
        <c:axId val="1862233327"/>
      </c:barChart>
      <c:catAx>
        <c:axId val="1862226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2233327"/>
        <c:crosses val="autoZero"/>
        <c:auto val="1"/>
        <c:lblAlgn val="ctr"/>
        <c:lblOffset val="100"/>
        <c:noMultiLvlLbl val="0"/>
      </c:catAx>
      <c:valAx>
        <c:axId val="1862233327"/>
        <c:scaling>
          <c:orientation val="minMax"/>
          <c:min val="3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2226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1</xdr:row>
      <xdr:rowOff>147637</xdr:rowOff>
    </xdr:from>
    <xdr:to>
      <xdr:col>15</xdr:col>
      <xdr:colOff>161925</xdr:colOff>
      <xdr:row>17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FF52143-C64D-DAAB-8B02-E0352B0791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3FFFC-DED7-4680-ADF8-168BCD63203A}">
  <dimension ref="A1:I43"/>
  <sheetViews>
    <sheetView tabSelected="1" topLeftCell="B1" workbookViewId="0">
      <selection activeCell="H3" sqref="H3:I39"/>
    </sheetView>
  </sheetViews>
  <sheetFormatPr baseColWidth="10" defaultRowHeight="13.5"/>
  <cols>
    <col min="2" max="2" width="21" customWidth="1"/>
  </cols>
  <sheetData>
    <row r="1" spans="1:9" ht="15">
      <c r="A1" s="59" t="s">
        <v>34</v>
      </c>
      <c r="B1" s="59"/>
      <c r="C1" s="59"/>
      <c r="D1" s="59"/>
      <c r="E1" s="59"/>
      <c r="F1" s="59"/>
      <c r="G1" s="30"/>
    </row>
    <row r="2" spans="1:9" ht="24.75">
      <c r="A2" s="31" t="s">
        <v>35</v>
      </c>
      <c r="B2" s="31"/>
      <c r="C2" s="32" t="s">
        <v>36</v>
      </c>
      <c r="D2" s="33" t="s">
        <v>37</v>
      </c>
      <c r="E2" s="33" t="s">
        <v>38</v>
      </c>
      <c r="F2" s="34" t="s">
        <v>39</v>
      </c>
      <c r="G2" s="30"/>
    </row>
    <row r="3" spans="1:9">
      <c r="A3" s="35" t="s">
        <v>14</v>
      </c>
      <c r="B3" s="36" t="s">
        <v>40</v>
      </c>
      <c r="C3" s="37">
        <v>86</v>
      </c>
      <c r="D3" s="38">
        <v>4.2209302325581399</v>
      </c>
      <c r="E3" s="39">
        <v>0.92547174349972217</v>
      </c>
      <c r="F3" s="40">
        <v>9.9796184622996276E-2</v>
      </c>
      <c r="G3" s="30"/>
      <c r="H3" s="56">
        <f>+D3</f>
        <v>4.2209302325581399</v>
      </c>
      <c r="I3" s="57"/>
    </row>
    <row r="4" spans="1:9">
      <c r="A4" s="41"/>
      <c r="B4" s="41" t="s">
        <v>41</v>
      </c>
      <c r="C4" s="42">
        <v>9</v>
      </c>
      <c r="D4" s="43">
        <v>4.2222222222222223</v>
      </c>
      <c r="E4" s="44">
        <v>0.83333333333333326</v>
      </c>
      <c r="F4" s="45">
        <v>0.27777777777777773</v>
      </c>
      <c r="G4" s="30"/>
      <c r="H4" s="56"/>
      <c r="I4" s="58">
        <f>+D4</f>
        <v>4.2222222222222223</v>
      </c>
    </row>
    <row r="5" spans="1:9">
      <c r="A5" s="41" t="s">
        <v>17</v>
      </c>
      <c r="B5" s="46" t="s">
        <v>40</v>
      </c>
      <c r="C5" s="47">
        <v>86</v>
      </c>
      <c r="D5" s="48">
        <v>3.9767441860465116</v>
      </c>
      <c r="E5" s="49">
        <v>0.94528855458869754</v>
      </c>
      <c r="F5" s="50">
        <v>0.10193308631876913</v>
      </c>
      <c r="G5" s="30"/>
      <c r="H5" s="56">
        <f>+D5</f>
        <v>3.9767441860465116</v>
      </c>
      <c r="I5" s="57"/>
    </row>
    <row r="6" spans="1:9">
      <c r="A6" s="41"/>
      <c r="B6" s="41" t="s">
        <v>41</v>
      </c>
      <c r="C6" s="42">
        <v>9</v>
      </c>
      <c r="D6" s="43">
        <v>4.4444444444444446</v>
      </c>
      <c r="E6" s="44">
        <v>0.52704627669472992</v>
      </c>
      <c r="F6" s="45">
        <v>0.17568209223157666</v>
      </c>
      <c r="G6" s="30"/>
      <c r="H6" s="56"/>
      <c r="I6" s="58">
        <f>+D6</f>
        <v>4.4444444444444446</v>
      </c>
    </row>
    <row r="7" spans="1:9">
      <c r="A7" s="41" t="s">
        <v>18</v>
      </c>
      <c r="B7" s="46" t="s">
        <v>40</v>
      </c>
      <c r="C7" s="47">
        <v>86</v>
      </c>
      <c r="D7" s="48">
        <v>4.2209302325581399</v>
      </c>
      <c r="E7" s="49">
        <v>0.78816484974233469</v>
      </c>
      <c r="F7" s="50">
        <v>8.4990001489187297E-2</v>
      </c>
      <c r="G7" s="30"/>
      <c r="H7" s="56">
        <f t="shared" ref="H7" si="0">+D7</f>
        <v>4.2209302325581399</v>
      </c>
      <c r="I7" s="57"/>
    </row>
    <row r="8" spans="1:9">
      <c r="A8" s="41"/>
      <c r="B8" s="41" t="s">
        <v>41</v>
      </c>
      <c r="C8" s="42">
        <v>9</v>
      </c>
      <c r="D8" s="43">
        <v>4.1111111111111107</v>
      </c>
      <c r="E8" s="44">
        <v>1.3642254619787417</v>
      </c>
      <c r="F8" s="45">
        <v>0.45474182065958058</v>
      </c>
      <c r="G8" s="30"/>
      <c r="H8" s="56"/>
      <c r="I8" s="57"/>
    </row>
    <row r="9" spans="1:9">
      <c r="A9" s="41" t="s">
        <v>19</v>
      </c>
      <c r="B9" s="46" t="s">
        <v>40</v>
      </c>
      <c r="C9" s="47">
        <v>86</v>
      </c>
      <c r="D9" s="48">
        <v>4.3604651162790695</v>
      </c>
      <c r="E9" s="49">
        <v>0.68449707940208648</v>
      </c>
      <c r="F9" s="50">
        <v>7.3811218321581162E-2</v>
      </c>
      <c r="G9" s="30"/>
      <c r="H9" s="56">
        <f t="shared" ref="H9" si="1">+D9</f>
        <v>4.3604651162790695</v>
      </c>
      <c r="I9" s="58">
        <f t="shared" ref="I9" si="2">+D9</f>
        <v>4.3604651162790695</v>
      </c>
    </row>
    <row r="10" spans="1:9">
      <c r="A10" s="41"/>
      <c r="B10" s="41" t="s">
        <v>41</v>
      </c>
      <c r="C10" s="42">
        <v>9</v>
      </c>
      <c r="D10" s="43">
        <v>4.5555555555555554</v>
      </c>
      <c r="E10" s="44">
        <v>0.72648315725677892</v>
      </c>
      <c r="F10" s="45">
        <v>0.24216105241892633</v>
      </c>
      <c r="G10" s="30"/>
      <c r="H10" s="56"/>
      <c r="I10" s="57"/>
    </row>
    <row r="11" spans="1:9">
      <c r="A11" s="41" t="s">
        <v>20</v>
      </c>
      <c r="B11" s="46" t="s">
        <v>40</v>
      </c>
      <c r="C11" s="47">
        <v>86</v>
      </c>
      <c r="D11" s="48">
        <v>3.0930232558139537</v>
      </c>
      <c r="E11" s="49">
        <v>1.0914416475657505</v>
      </c>
      <c r="F11" s="50">
        <v>0.11769317964674472</v>
      </c>
      <c r="G11" s="30"/>
      <c r="H11" s="56">
        <f t="shared" ref="H11" si="3">+D11</f>
        <v>3.0930232558139537</v>
      </c>
      <c r="I11" s="58">
        <f t="shared" ref="I11" si="4">+D11</f>
        <v>3.0930232558139537</v>
      </c>
    </row>
    <row r="12" spans="1:9">
      <c r="A12" s="41"/>
      <c r="B12" s="41" t="s">
        <v>41</v>
      </c>
      <c r="C12" s="42">
        <v>9</v>
      </c>
      <c r="D12" s="43">
        <v>3</v>
      </c>
      <c r="E12" s="44">
        <v>1.2247448713915889</v>
      </c>
      <c r="F12" s="45">
        <v>0.40824829046386296</v>
      </c>
      <c r="G12" s="30"/>
      <c r="H12" s="56"/>
      <c r="I12" s="57"/>
    </row>
    <row r="13" spans="1:9">
      <c r="A13" s="41" t="s">
        <v>21</v>
      </c>
      <c r="B13" s="46" t="s">
        <v>40</v>
      </c>
      <c r="C13" s="47">
        <v>86</v>
      </c>
      <c r="D13" s="48">
        <v>3.7093023255813953</v>
      </c>
      <c r="E13" s="49">
        <v>1.1967237537619353</v>
      </c>
      <c r="F13" s="50">
        <v>0.12904604112657825</v>
      </c>
      <c r="G13" s="30"/>
      <c r="H13" s="56">
        <f t="shared" ref="H13" si="5">+D13</f>
        <v>3.7093023255813953</v>
      </c>
      <c r="I13" s="57"/>
    </row>
    <row r="14" spans="1:9">
      <c r="A14" s="41"/>
      <c r="B14" s="41" t="s">
        <v>41</v>
      </c>
      <c r="C14" s="42">
        <v>9</v>
      </c>
      <c r="D14" s="43">
        <v>2.1111111111111112</v>
      </c>
      <c r="E14" s="44">
        <v>0.92796072713833699</v>
      </c>
      <c r="F14" s="45">
        <v>0.30932024237944566</v>
      </c>
      <c r="G14" s="30"/>
      <c r="H14" s="56"/>
      <c r="I14" s="58">
        <f t="shared" ref="I14" si="6">+D14</f>
        <v>2.1111111111111112</v>
      </c>
    </row>
    <row r="15" spans="1:9">
      <c r="A15" s="41" t="s">
        <v>22</v>
      </c>
      <c r="B15" s="46" t="s">
        <v>40</v>
      </c>
      <c r="C15" s="47">
        <v>86</v>
      </c>
      <c r="D15" s="48">
        <v>4.2674418604651159</v>
      </c>
      <c r="E15" s="49">
        <v>0.83206926471653175</v>
      </c>
      <c r="F15" s="50">
        <v>8.9724336311729533E-2</v>
      </c>
      <c r="G15" s="30"/>
      <c r="H15" s="56">
        <f t="shared" ref="H15" si="7">+D15</f>
        <v>4.2674418604651159</v>
      </c>
      <c r="I15" s="57"/>
    </row>
    <row r="16" spans="1:9">
      <c r="A16" s="41"/>
      <c r="B16" s="41" t="s">
        <v>41</v>
      </c>
      <c r="C16" s="42">
        <v>9</v>
      </c>
      <c r="D16" s="43">
        <v>3.7777777777777777</v>
      </c>
      <c r="E16" s="44">
        <v>1.2018504251546629</v>
      </c>
      <c r="F16" s="45">
        <v>0.40061680838488767</v>
      </c>
      <c r="G16" s="30"/>
      <c r="H16" s="56"/>
      <c r="I16" s="58">
        <f t="shared" ref="I16" si="8">+D16</f>
        <v>3.7777777777777777</v>
      </c>
    </row>
    <row r="17" spans="1:9">
      <c r="A17" s="41" t="s">
        <v>23</v>
      </c>
      <c r="B17" s="46" t="s">
        <v>40</v>
      </c>
      <c r="C17" s="47">
        <v>86</v>
      </c>
      <c r="D17" s="48">
        <v>3.8488372093023258</v>
      </c>
      <c r="E17" s="49">
        <v>0.9642728666838597</v>
      </c>
      <c r="F17" s="50">
        <v>0.10398021733935005</v>
      </c>
      <c r="G17" s="30"/>
      <c r="H17" s="56">
        <f t="shared" ref="H17" si="9">+D17</f>
        <v>3.8488372093023258</v>
      </c>
      <c r="I17" s="57"/>
    </row>
    <row r="18" spans="1:9">
      <c r="A18" s="41"/>
      <c r="B18" s="41" t="s">
        <v>41</v>
      </c>
      <c r="C18" s="42">
        <v>9</v>
      </c>
      <c r="D18" s="43">
        <v>3.7777777777777777</v>
      </c>
      <c r="E18" s="44">
        <v>1.0929064207170001</v>
      </c>
      <c r="F18" s="45">
        <v>0.36430214023899998</v>
      </c>
      <c r="G18" s="30"/>
      <c r="H18" s="56"/>
      <c r="I18" s="57"/>
    </row>
    <row r="19" spans="1:9">
      <c r="A19" s="41" t="s">
        <v>24</v>
      </c>
      <c r="B19" s="46" t="s">
        <v>40</v>
      </c>
      <c r="C19" s="47">
        <v>86</v>
      </c>
      <c r="D19" s="48">
        <v>3.8720930232558142</v>
      </c>
      <c r="E19" s="49">
        <v>1.1354865412511577</v>
      </c>
      <c r="F19" s="50">
        <v>0.1224426626782928</v>
      </c>
      <c r="G19" s="30"/>
      <c r="H19" s="56">
        <f t="shared" ref="H19" si="10">+D19</f>
        <v>3.8720930232558142</v>
      </c>
      <c r="I19" s="58">
        <f t="shared" ref="I19" si="11">+D19</f>
        <v>3.8720930232558142</v>
      </c>
    </row>
    <row r="20" spans="1:9">
      <c r="A20" s="41"/>
      <c r="B20" s="41" t="s">
        <v>41</v>
      </c>
      <c r="C20" s="42">
        <v>9</v>
      </c>
      <c r="D20" s="43">
        <v>3.2222222222222223</v>
      </c>
      <c r="E20" s="44">
        <v>0.83333333333333326</v>
      </c>
      <c r="F20" s="45">
        <v>0.27777777777777773</v>
      </c>
      <c r="G20" s="30"/>
      <c r="H20" s="56"/>
      <c r="I20" s="57"/>
    </row>
    <row r="21" spans="1:9">
      <c r="A21" s="41" t="s">
        <v>25</v>
      </c>
      <c r="B21" s="46" t="s">
        <v>40</v>
      </c>
      <c r="C21" s="47">
        <v>86</v>
      </c>
      <c r="D21" s="48">
        <v>4.1627906976744189</v>
      </c>
      <c r="E21" s="49">
        <v>0.9056744658154473</v>
      </c>
      <c r="F21" s="50">
        <v>9.7661389268422369E-2</v>
      </c>
      <c r="G21" s="30"/>
      <c r="H21" s="56">
        <f t="shared" ref="H21" si="12">+D21</f>
        <v>4.1627906976744189</v>
      </c>
      <c r="I21" s="58">
        <f t="shared" ref="I21" si="13">+D21</f>
        <v>4.1627906976744189</v>
      </c>
    </row>
    <row r="22" spans="1:9">
      <c r="A22" s="41"/>
      <c r="B22" s="41" t="s">
        <v>41</v>
      </c>
      <c r="C22" s="42">
        <v>9</v>
      </c>
      <c r="D22" s="43">
        <v>4</v>
      </c>
      <c r="E22" s="44">
        <v>1.1180339887498949</v>
      </c>
      <c r="F22" s="45">
        <v>0.37267799624996495</v>
      </c>
      <c r="G22" s="30"/>
      <c r="H22" s="56"/>
      <c r="I22" s="57"/>
    </row>
    <row r="23" spans="1:9">
      <c r="A23" s="41" t="s">
        <v>26</v>
      </c>
      <c r="B23" s="46" t="s">
        <v>40</v>
      </c>
      <c r="C23" s="47">
        <v>86</v>
      </c>
      <c r="D23" s="48">
        <v>4.2558139534883717</v>
      </c>
      <c r="E23" s="49">
        <v>0.76981352228778577</v>
      </c>
      <c r="F23" s="50">
        <v>8.3011126957798886E-2</v>
      </c>
      <c r="G23" s="30"/>
      <c r="H23" s="56">
        <f t="shared" ref="H23" si="14">+D23</f>
        <v>4.2558139534883717</v>
      </c>
      <c r="I23" s="57"/>
    </row>
    <row r="24" spans="1:9">
      <c r="A24" s="41"/>
      <c r="B24" s="41" t="s">
        <v>41</v>
      </c>
      <c r="C24" s="42">
        <v>9</v>
      </c>
      <c r="D24" s="43">
        <v>4.5555555555555554</v>
      </c>
      <c r="E24" s="44">
        <v>0.52704627669472992</v>
      </c>
      <c r="F24" s="45">
        <v>0.17568209223157666</v>
      </c>
      <c r="G24" s="30"/>
      <c r="H24" s="56"/>
      <c r="I24" s="58">
        <f t="shared" ref="I24" si="15">+D24</f>
        <v>4.5555555555555554</v>
      </c>
    </row>
    <row r="25" spans="1:9">
      <c r="A25" s="41" t="s">
        <v>27</v>
      </c>
      <c r="B25" s="46" t="s">
        <v>40</v>
      </c>
      <c r="C25" s="47">
        <v>86</v>
      </c>
      <c r="D25" s="48">
        <v>3.6046511627906979</v>
      </c>
      <c r="E25" s="49">
        <v>1.1507447181250712</v>
      </c>
      <c r="F25" s="50">
        <v>0.12408799420463547</v>
      </c>
      <c r="G25" s="30"/>
      <c r="H25" s="56">
        <f t="shared" ref="H25" si="16">+D25</f>
        <v>3.6046511627906979</v>
      </c>
      <c r="I25" s="57"/>
    </row>
    <row r="26" spans="1:9">
      <c r="A26" s="41"/>
      <c r="B26" s="41" t="s">
        <v>41</v>
      </c>
      <c r="C26" s="42">
        <v>9</v>
      </c>
      <c r="D26" s="43">
        <v>3.6666666666666665</v>
      </c>
      <c r="E26" s="44">
        <v>1.1180339887498949</v>
      </c>
      <c r="F26" s="45">
        <v>0.37267799624996495</v>
      </c>
      <c r="G26" s="30"/>
      <c r="H26" s="56"/>
      <c r="I26" s="58">
        <f t="shared" ref="I26" si="17">+D26</f>
        <v>3.6666666666666665</v>
      </c>
    </row>
    <row r="27" spans="1:9">
      <c r="A27" s="41" t="s">
        <v>28</v>
      </c>
      <c r="B27" s="46" t="s">
        <v>40</v>
      </c>
      <c r="C27" s="47">
        <v>86</v>
      </c>
      <c r="D27" s="48">
        <v>3.8837209302325579</v>
      </c>
      <c r="E27" s="49">
        <v>1.1105759465108798</v>
      </c>
      <c r="F27" s="50">
        <v>0.11975648416530164</v>
      </c>
      <c r="G27" s="30"/>
      <c r="H27" s="56">
        <f t="shared" ref="H27" si="18">+D27</f>
        <v>3.8837209302325579</v>
      </c>
      <c r="I27" s="57"/>
    </row>
    <row r="28" spans="1:9">
      <c r="A28" s="41"/>
      <c r="B28" s="41" t="s">
        <v>41</v>
      </c>
      <c r="C28" s="42">
        <v>9</v>
      </c>
      <c r="D28" s="43">
        <v>3.4444444444444446</v>
      </c>
      <c r="E28" s="44">
        <v>1.1303883305208779</v>
      </c>
      <c r="F28" s="45">
        <v>0.37679611017362602</v>
      </c>
      <c r="G28" s="30"/>
      <c r="H28" s="56"/>
      <c r="I28" s="57"/>
    </row>
    <row r="29" spans="1:9">
      <c r="A29" s="41" t="s">
        <v>29</v>
      </c>
      <c r="B29" s="46" t="s">
        <v>40</v>
      </c>
      <c r="C29" s="47">
        <v>86</v>
      </c>
      <c r="D29" s="48">
        <v>4.0116279069767442</v>
      </c>
      <c r="E29" s="49">
        <v>0.92665351157061715</v>
      </c>
      <c r="F29" s="50">
        <v>9.992361795136416E-2</v>
      </c>
      <c r="G29" s="30"/>
      <c r="H29" s="56">
        <f t="shared" ref="H29" si="19">+D29</f>
        <v>4.0116279069767442</v>
      </c>
      <c r="I29" s="58">
        <f t="shared" ref="I29" si="20">+D29</f>
        <v>4.0116279069767442</v>
      </c>
    </row>
    <row r="30" spans="1:9">
      <c r="A30" s="41"/>
      <c r="B30" s="41" t="s">
        <v>41</v>
      </c>
      <c r="C30" s="42">
        <v>9</v>
      </c>
      <c r="D30" s="43">
        <v>4.2222222222222223</v>
      </c>
      <c r="E30" s="44">
        <v>0.97182531580755005</v>
      </c>
      <c r="F30" s="45">
        <v>0.32394177193585</v>
      </c>
      <c r="G30" s="30"/>
      <c r="H30" s="56"/>
      <c r="I30" s="57"/>
    </row>
    <row r="31" spans="1:9">
      <c r="A31" s="41" t="s">
        <v>30</v>
      </c>
      <c r="B31" s="46" t="s">
        <v>40</v>
      </c>
      <c r="C31" s="47">
        <v>86</v>
      </c>
      <c r="D31" s="48">
        <v>3.6976744186046511</v>
      </c>
      <c r="E31" s="49">
        <v>1.0411505789480098</v>
      </c>
      <c r="F31" s="50">
        <v>0.11227015425032934</v>
      </c>
      <c r="G31" s="30"/>
      <c r="H31" s="56">
        <f t="shared" ref="H31" si="21">+D31</f>
        <v>3.6976744186046511</v>
      </c>
      <c r="I31" s="58">
        <f t="shared" ref="I31" si="22">+D31</f>
        <v>3.6976744186046511</v>
      </c>
    </row>
    <row r="32" spans="1:9">
      <c r="A32" s="41"/>
      <c r="B32" s="41" t="s">
        <v>41</v>
      </c>
      <c r="C32" s="42">
        <v>9</v>
      </c>
      <c r="D32" s="43">
        <v>3.8888888888888888</v>
      </c>
      <c r="E32" s="44">
        <v>0.60092521257733156</v>
      </c>
      <c r="F32" s="45">
        <v>0.20030840419244383</v>
      </c>
      <c r="G32" s="30"/>
      <c r="H32" s="56"/>
      <c r="I32" s="57"/>
    </row>
    <row r="33" spans="1:9">
      <c r="A33" s="41" t="s">
        <v>31</v>
      </c>
      <c r="B33" s="46" t="s">
        <v>40</v>
      </c>
      <c r="C33" s="47">
        <v>86</v>
      </c>
      <c r="D33" s="48">
        <v>4.0813953488372094</v>
      </c>
      <c r="E33" s="49">
        <v>0.89725222736280996</v>
      </c>
      <c r="F33" s="50">
        <v>9.6753195939493858E-2</v>
      </c>
      <c r="G33" s="30"/>
      <c r="H33" s="56">
        <f t="shared" ref="H33" si="23">+D33</f>
        <v>4.0813953488372094</v>
      </c>
      <c r="I33" s="57"/>
    </row>
    <row r="34" spans="1:9">
      <c r="A34" s="41"/>
      <c r="B34" s="41" t="s">
        <v>41</v>
      </c>
      <c r="C34" s="42">
        <v>9</v>
      </c>
      <c r="D34" s="43">
        <v>4.2222222222222223</v>
      </c>
      <c r="E34" s="44">
        <v>0.83333333333333337</v>
      </c>
      <c r="F34" s="45">
        <v>0.27777777777777779</v>
      </c>
      <c r="G34" s="30"/>
      <c r="H34" s="56"/>
      <c r="I34" s="58">
        <f t="shared" ref="I34" si="24">+D34</f>
        <v>4.2222222222222223</v>
      </c>
    </row>
    <row r="35" spans="1:9">
      <c r="A35" s="41" t="s">
        <v>32</v>
      </c>
      <c r="B35" s="46" t="s">
        <v>40</v>
      </c>
      <c r="C35" s="47">
        <v>86</v>
      </c>
      <c r="D35" s="48">
        <v>4.1627906976744189</v>
      </c>
      <c r="E35" s="49">
        <v>0.79499115964421185</v>
      </c>
      <c r="F35" s="50">
        <v>8.5726101416652795E-2</v>
      </c>
      <c r="G35" s="30"/>
      <c r="H35" s="56">
        <f t="shared" ref="H35" si="25">+D35</f>
        <v>4.1627906976744189</v>
      </c>
      <c r="I35" s="57"/>
    </row>
    <row r="36" spans="1:9">
      <c r="A36" s="41"/>
      <c r="B36" s="41" t="s">
        <v>41</v>
      </c>
      <c r="C36" s="42">
        <v>9</v>
      </c>
      <c r="D36" s="43">
        <v>3.8888888888888888</v>
      </c>
      <c r="E36" s="44">
        <v>0.78173595997057166</v>
      </c>
      <c r="F36" s="45">
        <v>0.26057865332352387</v>
      </c>
      <c r="G36" s="30"/>
      <c r="H36" s="56"/>
      <c r="I36" s="58">
        <f t="shared" ref="I36:I38" si="26">+D36</f>
        <v>3.8888888888888888</v>
      </c>
    </row>
    <row r="37" spans="1:9">
      <c r="A37" s="41" t="s">
        <v>33</v>
      </c>
      <c r="B37" s="46" t="s">
        <v>40</v>
      </c>
      <c r="C37" s="47">
        <v>86</v>
      </c>
      <c r="D37" s="48">
        <v>3.941860465116279</v>
      </c>
      <c r="E37" s="49">
        <v>1.0884922238938723</v>
      </c>
      <c r="F37" s="50">
        <v>0.11737513511285423</v>
      </c>
      <c r="G37" s="30"/>
      <c r="H37" s="56">
        <f t="shared" ref="H37" si="27">+D37</f>
        <v>3.941860465116279</v>
      </c>
      <c r="I37" s="57"/>
    </row>
    <row r="38" spans="1:9">
      <c r="A38" s="51"/>
      <c r="B38" s="51" t="s">
        <v>41</v>
      </c>
      <c r="C38" s="52">
        <v>9</v>
      </c>
      <c r="D38" s="53">
        <v>4.5555555555555554</v>
      </c>
      <c r="E38" s="54">
        <v>1.0137937550497031</v>
      </c>
      <c r="F38" s="55">
        <v>0.3379312516832344</v>
      </c>
      <c r="G38" s="30"/>
      <c r="H38" s="56"/>
      <c r="I38" s="58">
        <f t="shared" si="26"/>
        <v>4.5555555555555554</v>
      </c>
    </row>
    <row r="39" spans="1:9">
      <c r="H39" s="58">
        <f>+AVERAGE(H3:H38)</f>
        <v>3.9651162790697665</v>
      </c>
      <c r="I39" s="58">
        <f>+AVERAGE(I3:I38)</f>
        <v>3.9094745908699395</v>
      </c>
    </row>
    <row r="41" spans="1:9">
      <c r="H41" s="58"/>
      <c r="I41" s="58"/>
    </row>
    <row r="42" spans="1:9">
      <c r="B42" s="46" t="s">
        <v>40</v>
      </c>
      <c r="C42" s="58">
        <v>3.9651162790697665</v>
      </c>
    </row>
    <row r="43" spans="1:9">
      <c r="B43" s="51" t="s">
        <v>41</v>
      </c>
      <c r="C43" s="58">
        <v>3.9094745908699395</v>
      </c>
    </row>
  </sheetData>
  <mergeCells count="1">
    <mergeCell ref="A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F15F-6D88-44D3-8FD8-95DFE3426E36}">
  <dimension ref="A1:L40"/>
  <sheetViews>
    <sheetView workbookViewId="0">
      <selection activeCell="M3" sqref="M3"/>
    </sheetView>
  </sheetViews>
  <sheetFormatPr baseColWidth="10" defaultColWidth="11.42578125" defaultRowHeight="13.5"/>
  <sheetData>
    <row r="1" spans="1:12" ht="1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1"/>
    </row>
    <row r="2" spans="1:12" ht="36.75">
      <c r="A2" s="2" t="s">
        <v>1</v>
      </c>
      <c r="B2" s="61"/>
      <c r="C2" s="62" t="s">
        <v>2</v>
      </c>
      <c r="D2" s="63"/>
      <c r="E2" s="3" t="s">
        <v>3</v>
      </c>
      <c r="F2" s="3"/>
      <c r="G2" s="3"/>
      <c r="H2" s="3"/>
      <c r="I2" s="3"/>
      <c r="J2" s="3"/>
      <c r="K2" s="4"/>
      <c r="L2" s="1"/>
    </row>
    <row r="3" spans="1:12" ht="48.75">
      <c r="A3" s="2"/>
      <c r="B3" s="61"/>
      <c r="C3" s="62" t="s">
        <v>4</v>
      </c>
      <c r="D3" s="6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4"/>
      <c r="L3" s="1"/>
    </row>
    <row r="4" spans="1:12">
      <c r="A4" s="5"/>
      <c r="B4" s="5"/>
      <c r="C4" s="6"/>
      <c r="D4" s="7"/>
      <c r="E4" s="7"/>
      <c r="F4" s="7"/>
      <c r="G4" s="7"/>
      <c r="H4" s="7"/>
      <c r="I4" s="7"/>
      <c r="J4" s="7" t="s">
        <v>12</v>
      </c>
      <c r="K4" s="8" t="s">
        <v>13</v>
      </c>
      <c r="L4" s="1"/>
    </row>
    <row r="5" spans="1:12" ht="36">
      <c r="A5" s="9" t="s">
        <v>14</v>
      </c>
      <c r="B5" s="10" t="s">
        <v>15</v>
      </c>
      <c r="C5" s="11">
        <v>0.15128193475929053</v>
      </c>
      <c r="D5" s="12">
        <v>0.69820240094099106</v>
      </c>
      <c r="E5" s="12">
        <v>-4.0176106757497786E-3</v>
      </c>
      <c r="F5" s="13">
        <v>93</v>
      </c>
      <c r="G5" s="12">
        <v>0.99680302460219905</v>
      </c>
      <c r="H5" s="12">
        <v>-1.2919896640823936E-3</v>
      </c>
      <c r="I5" s="12">
        <v>0.32158159870512554</v>
      </c>
      <c r="J5" s="12">
        <v>-0.63988931183281683</v>
      </c>
      <c r="K5" s="14">
        <v>0.63730533250465204</v>
      </c>
      <c r="L5" s="1"/>
    </row>
    <row r="6" spans="1:12" ht="48">
      <c r="A6" s="15"/>
      <c r="B6" s="15" t="s">
        <v>16</v>
      </c>
      <c r="C6" s="16"/>
      <c r="D6" s="17"/>
      <c r="E6" s="18">
        <v>-4.3772431675983938E-3</v>
      </c>
      <c r="F6" s="18">
        <v>10.182467377022883</v>
      </c>
      <c r="G6" s="18">
        <v>0.99659204886911112</v>
      </c>
      <c r="H6" s="18">
        <v>-1.2919896640823936E-3</v>
      </c>
      <c r="I6" s="18">
        <v>0.29516058729523431</v>
      </c>
      <c r="J6" s="18">
        <v>-0.65735680560055842</v>
      </c>
      <c r="K6" s="19">
        <v>0.65477282627239364</v>
      </c>
      <c r="L6" s="1"/>
    </row>
    <row r="7" spans="1:12" ht="36">
      <c r="A7" s="15" t="s">
        <v>17</v>
      </c>
      <c r="B7" s="20" t="s">
        <v>15</v>
      </c>
      <c r="C7" s="21">
        <v>1.0640950884763338</v>
      </c>
      <c r="D7" s="22">
        <v>0.30495825254365161</v>
      </c>
      <c r="E7" s="22">
        <v>-1.4560686221495254</v>
      </c>
      <c r="F7" s="23">
        <v>93</v>
      </c>
      <c r="G7" s="22">
        <v>0.14874136671400789</v>
      </c>
      <c r="H7" s="22">
        <v>-0.46770025839793306</v>
      </c>
      <c r="I7" s="22">
        <v>0.32120756623921287</v>
      </c>
      <c r="J7" s="22">
        <v>-1.1055548262172341</v>
      </c>
      <c r="K7" s="24">
        <v>0.170154309421368</v>
      </c>
      <c r="L7" s="1"/>
    </row>
    <row r="8" spans="1:12" ht="48">
      <c r="A8" s="15"/>
      <c r="B8" s="15" t="s">
        <v>16</v>
      </c>
      <c r="C8" s="16"/>
      <c r="D8" s="17"/>
      <c r="E8" s="18">
        <v>-2.3026698481364654</v>
      </c>
      <c r="F8" s="18">
        <v>14.142164383099717</v>
      </c>
      <c r="G8" s="18">
        <v>3.6991692687685138E-2</v>
      </c>
      <c r="H8" s="18">
        <v>-0.46770025839793306</v>
      </c>
      <c r="I8" s="18">
        <v>0.20311216511409119</v>
      </c>
      <c r="J8" s="18">
        <v>-0.90292204362935213</v>
      </c>
      <c r="K8" s="19">
        <v>-3.2478473166514032E-2</v>
      </c>
      <c r="L8" s="1"/>
    </row>
    <row r="9" spans="1:12" ht="36">
      <c r="A9" s="15" t="s">
        <v>18</v>
      </c>
      <c r="B9" s="20" t="s">
        <v>15</v>
      </c>
      <c r="C9" s="21">
        <v>3.8180960790526539</v>
      </c>
      <c r="D9" s="22">
        <v>5.3706242926742996E-2</v>
      </c>
      <c r="E9" s="22">
        <v>0.36741929880473495</v>
      </c>
      <c r="F9" s="23">
        <v>93</v>
      </c>
      <c r="G9" s="22">
        <v>0.71414107644263081</v>
      </c>
      <c r="H9" s="22">
        <v>0.10981912144702921</v>
      </c>
      <c r="I9" s="22">
        <v>0.29889317682627392</v>
      </c>
      <c r="J9" s="22">
        <v>-0.48372349139004767</v>
      </c>
      <c r="K9" s="24">
        <v>0.70336173428410609</v>
      </c>
      <c r="L9" s="1"/>
    </row>
    <row r="10" spans="1:12" ht="48">
      <c r="A10" s="15"/>
      <c r="B10" s="15" t="s">
        <v>16</v>
      </c>
      <c r="C10" s="16"/>
      <c r="D10" s="17"/>
      <c r="E10" s="18">
        <v>0.23738728724494323</v>
      </c>
      <c r="F10" s="18">
        <v>8.5676666682914373</v>
      </c>
      <c r="G10" s="18">
        <v>0.81793509105086071</v>
      </c>
      <c r="H10" s="18">
        <v>0.10981912144702921</v>
      </c>
      <c r="I10" s="18">
        <v>0.46261584906909775</v>
      </c>
      <c r="J10" s="18">
        <v>-0.9447960359026466</v>
      </c>
      <c r="K10" s="19">
        <v>1.164434278796705</v>
      </c>
      <c r="L10" s="1"/>
    </row>
    <row r="11" spans="1:12" ht="36">
      <c r="A11" s="15" t="s">
        <v>19</v>
      </c>
      <c r="B11" s="20" t="s">
        <v>15</v>
      </c>
      <c r="C11" s="21">
        <v>3.9147994565128419E-4</v>
      </c>
      <c r="D11" s="22">
        <v>0.9842565921955001</v>
      </c>
      <c r="E11" s="22">
        <v>-0.80914063075037035</v>
      </c>
      <c r="F11" s="23">
        <v>93</v>
      </c>
      <c r="G11" s="22">
        <v>0.42049953477052426</v>
      </c>
      <c r="H11" s="22">
        <v>-0.19509043927648584</v>
      </c>
      <c r="I11" s="22">
        <v>0.24110819783646928</v>
      </c>
      <c r="J11" s="22">
        <v>-0.67388353599369755</v>
      </c>
      <c r="K11" s="24">
        <v>0.28370265744072587</v>
      </c>
      <c r="L11" s="1"/>
    </row>
    <row r="12" spans="1:12" ht="48">
      <c r="A12" s="15"/>
      <c r="B12" s="15" t="s">
        <v>16</v>
      </c>
      <c r="C12" s="16"/>
      <c r="D12" s="17"/>
      <c r="E12" s="18">
        <v>-0.77062059134001071</v>
      </c>
      <c r="F12" s="18">
        <v>9.5477636197771574</v>
      </c>
      <c r="G12" s="18">
        <v>0.45957566270333361</v>
      </c>
      <c r="H12" s="18">
        <v>-0.19509043927648584</v>
      </c>
      <c r="I12" s="18">
        <v>0.25316016917903594</v>
      </c>
      <c r="J12" s="18">
        <v>-0.76280907457819436</v>
      </c>
      <c r="K12" s="19">
        <v>0.37262819602522268</v>
      </c>
      <c r="L12" s="1"/>
    </row>
    <row r="13" spans="1:12" ht="36">
      <c r="A13" s="15" t="s">
        <v>20</v>
      </c>
      <c r="B13" s="20" t="s">
        <v>15</v>
      </c>
      <c r="C13" s="21">
        <v>1.3896703650631826E-2</v>
      </c>
      <c r="D13" s="22">
        <v>0.90641358136013894</v>
      </c>
      <c r="E13" s="22">
        <v>0.24060875998383296</v>
      </c>
      <c r="F13" s="23">
        <v>93</v>
      </c>
      <c r="G13" s="22">
        <v>0.81038797696282105</v>
      </c>
      <c r="H13" s="22">
        <v>9.3023255813953654E-2</v>
      </c>
      <c r="I13" s="22">
        <v>0.38661624713997983</v>
      </c>
      <c r="J13" s="22">
        <v>-0.67471998921203002</v>
      </c>
      <c r="K13" s="24">
        <v>0.86076650083993733</v>
      </c>
      <c r="L13" s="1"/>
    </row>
    <row r="14" spans="1:12" ht="48">
      <c r="A14" s="15"/>
      <c r="B14" s="15" t="s">
        <v>16</v>
      </c>
      <c r="C14" s="16"/>
      <c r="D14" s="17"/>
      <c r="E14" s="18">
        <v>0.2189428951866749</v>
      </c>
      <c r="F14" s="18">
        <v>9.3789228169690215</v>
      </c>
      <c r="G14" s="18">
        <v>0.83138511194517162</v>
      </c>
      <c r="H14" s="18">
        <v>9.3023255813953654E-2</v>
      </c>
      <c r="I14" s="18">
        <v>0.4248745122998408</v>
      </c>
      <c r="J14" s="18">
        <v>-0.86222284322629228</v>
      </c>
      <c r="K14" s="19">
        <v>1.0482693548541997</v>
      </c>
      <c r="L14" s="1"/>
    </row>
    <row r="15" spans="1:12" ht="36">
      <c r="A15" s="15" t="s">
        <v>21</v>
      </c>
      <c r="B15" s="20" t="s">
        <v>15</v>
      </c>
      <c r="C15" s="21">
        <v>3.3148959360551093</v>
      </c>
      <c r="D15" s="22">
        <v>7.1870646334882451E-2</v>
      </c>
      <c r="E15" s="22">
        <v>3.8790215765582321</v>
      </c>
      <c r="F15" s="23">
        <v>93</v>
      </c>
      <c r="G15" s="22">
        <v>1.9559794202630667E-4</v>
      </c>
      <c r="H15" s="22">
        <v>1.5981912144702841</v>
      </c>
      <c r="I15" s="22">
        <v>0.41200884886242961</v>
      </c>
      <c r="J15" s="22">
        <v>0.78002329487290933</v>
      </c>
      <c r="K15" s="24">
        <v>2.4163591340676591</v>
      </c>
      <c r="L15" s="1"/>
    </row>
    <row r="16" spans="1:12" ht="48">
      <c r="A16" s="15"/>
      <c r="B16" s="15" t="s">
        <v>16</v>
      </c>
      <c r="C16" s="16"/>
      <c r="D16" s="17"/>
      <c r="E16" s="18">
        <v>4.7684496358285511</v>
      </c>
      <c r="F16" s="18">
        <v>10.995786759337875</v>
      </c>
      <c r="G16" s="18">
        <v>5.8275040979951533E-4</v>
      </c>
      <c r="H16" s="18">
        <v>1.5981912144702841</v>
      </c>
      <c r="I16" s="18">
        <v>0.3351595039322644</v>
      </c>
      <c r="J16" s="18">
        <v>0.86047563277709505</v>
      </c>
      <c r="K16" s="19">
        <v>2.3359067961634734</v>
      </c>
      <c r="L16" s="1"/>
    </row>
    <row r="17" spans="1:12" ht="36">
      <c r="A17" s="15" t="s">
        <v>22</v>
      </c>
      <c r="B17" s="20" t="s">
        <v>15</v>
      </c>
      <c r="C17" s="21">
        <v>2.714329318013327</v>
      </c>
      <c r="D17" s="22">
        <v>0.10282559211094504</v>
      </c>
      <c r="E17" s="22">
        <v>1.6063808668070929</v>
      </c>
      <c r="F17" s="23">
        <v>93</v>
      </c>
      <c r="G17" s="22">
        <v>0.11158050290735996</v>
      </c>
      <c r="H17" s="22">
        <v>0.48966408268733819</v>
      </c>
      <c r="I17" s="22">
        <v>0.3048243992476169</v>
      </c>
      <c r="J17" s="22">
        <v>-0.11565676239532774</v>
      </c>
      <c r="K17" s="24">
        <v>1.0949849277700041</v>
      </c>
      <c r="L17" s="1"/>
    </row>
    <row r="18" spans="1:12" ht="48">
      <c r="A18" s="15"/>
      <c r="B18" s="15" t="s">
        <v>16</v>
      </c>
      <c r="C18" s="16"/>
      <c r="D18" s="17"/>
      <c r="E18" s="18">
        <v>1.1927275077360358</v>
      </c>
      <c r="F18" s="18">
        <v>8.8206084387045109</v>
      </c>
      <c r="G18" s="18">
        <v>0.26407195820267754</v>
      </c>
      <c r="H18" s="18">
        <v>0.48966408268733819</v>
      </c>
      <c r="I18" s="18">
        <v>0.41054145184996138</v>
      </c>
      <c r="J18" s="18">
        <v>-0.44193237709497968</v>
      </c>
      <c r="K18" s="19">
        <v>1.4212605424696561</v>
      </c>
      <c r="L18" s="1"/>
    </row>
    <row r="19" spans="1:12" ht="36">
      <c r="A19" s="15" t="s">
        <v>23</v>
      </c>
      <c r="B19" s="20" t="s">
        <v>15</v>
      </c>
      <c r="C19" s="21">
        <v>0.12319777263630628</v>
      </c>
      <c r="D19" s="22">
        <v>0.72638567097362938</v>
      </c>
      <c r="E19" s="22">
        <v>0.20781574727717456</v>
      </c>
      <c r="F19" s="23">
        <v>93</v>
      </c>
      <c r="G19" s="22">
        <v>0.83582724835741407</v>
      </c>
      <c r="H19" s="22">
        <v>7.1059431524548078E-2</v>
      </c>
      <c r="I19" s="22">
        <v>0.34193477855059973</v>
      </c>
      <c r="J19" s="22">
        <v>-0.60795527210902733</v>
      </c>
      <c r="K19" s="24">
        <v>0.75007413515812349</v>
      </c>
      <c r="L19" s="1"/>
    </row>
    <row r="20" spans="1:12" ht="48">
      <c r="A20" s="15"/>
      <c r="B20" s="15" t="s">
        <v>16</v>
      </c>
      <c r="C20" s="16"/>
      <c r="D20" s="17"/>
      <c r="E20" s="18">
        <v>0.18756573817464808</v>
      </c>
      <c r="F20" s="18">
        <v>9.3507140846326102</v>
      </c>
      <c r="G20" s="18">
        <v>0.85522425818816639</v>
      </c>
      <c r="H20" s="18">
        <v>7.1059431524548078E-2</v>
      </c>
      <c r="I20" s="18">
        <v>0.37885080834103352</v>
      </c>
      <c r="J20" s="18">
        <v>-0.78108569120651894</v>
      </c>
      <c r="K20" s="19">
        <v>0.9232045542556151</v>
      </c>
      <c r="L20" s="1"/>
    </row>
    <row r="21" spans="1:12" ht="36">
      <c r="A21" s="15" t="s">
        <v>24</v>
      </c>
      <c r="B21" s="20" t="s">
        <v>15</v>
      </c>
      <c r="C21" s="21">
        <v>0.57715793396498716</v>
      </c>
      <c r="D21" s="22">
        <v>0.44934999428847089</v>
      </c>
      <c r="E21" s="22">
        <v>1.6670471571783128</v>
      </c>
      <c r="F21" s="23">
        <v>93</v>
      </c>
      <c r="G21" s="22">
        <v>9.886940004381875E-2</v>
      </c>
      <c r="H21" s="22">
        <v>0.64987080103359185</v>
      </c>
      <c r="I21" s="22">
        <v>0.38983348385511785</v>
      </c>
      <c r="J21" s="22">
        <v>-0.12426123849849158</v>
      </c>
      <c r="K21" s="24">
        <v>1.4240028405656753</v>
      </c>
      <c r="L21" s="1"/>
    </row>
    <row r="22" spans="1:12" ht="48">
      <c r="A22" s="15"/>
      <c r="B22" s="15" t="s">
        <v>16</v>
      </c>
      <c r="C22" s="16"/>
      <c r="D22" s="17"/>
      <c r="E22" s="18">
        <v>2.140784706285618</v>
      </c>
      <c r="F22" s="18">
        <v>11.370399922584005</v>
      </c>
      <c r="G22" s="18">
        <v>5.4741264596580887E-2</v>
      </c>
      <c r="H22" s="18">
        <v>0.64987080103359185</v>
      </c>
      <c r="I22" s="18">
        <v>0.30356663102342241</v>
      </c>
      <c r="J22" s="18">
        <v>-1.5628909128361901E-2</v>
      </c>
      <c r="K22" s="19">
        <v>1.3153705111955456</v>
      </c>
      <c r="L22" s="1"/>
    </row>
    <row r="23" spans="1:12" ht="36">
      <c r="A23" s="15" t="s">
        <v>25</v>
      </c>
      <c r="B23" s="20" t="s">
        <v>15</v>
      </c>
      <c r="C23" s="21">
        <v>0.88183390359123437</v>
      </c>
      <c r="D23" s="22">
        <v>0.35013244048969772</v>
      </c>
      <c r="E23" s="22">
        <v>0.50187268294986787</v>
      </c>
      <c r="F23" s="23">
        <v>93</v>
      </c>
      <c r="G23" s="22">
        <v>0.6169431982644249</v>
      </c>
      <c r="H23" s="22">
        <v>0.16279069767441889</v>
      </c>
      <c r="I23" s="22">
        <v>0.32436652403071731</v>
      </c>
      <c r="J23" s="22">
        <v>-0.48133693425869217</v>
      </c>
      <c r="K23" s="24">
        <v>0.80691832960752996</v>
      </c>
      <c r="L23" s="1"/>
    </row>
    <row r="24" spans="1:12" ht="48">
      <c r="A24" s="15"/>
      <c r="B24" s="15" t="s">
        <v>16</v>
      </c>
      <c r="C24" s="16"/>
      <c r="D24" s="17"/>
      <c r="E24" s="18">
        <v>0.42254567654347547</v>
      </c>
      <c r="F24" s="18">
        <v>9.1324216086368697</v>
      </c>
      <c r="G24" s="18">
        <v>0.68240174223348127</v>
      </c>
      <c r="H24" s="18">
        <v>0.16279069767441889</v>
      </c>
      <c r="I24" s="18">
        <v>0.38526177573531378</v>
      </c>
      <c r="J24" s="18">
        <v>-0.70680942491244436</v>
      </c>
      <c r="K24" s="19">
        <v>1.0323908202612821</v>
      </c>
      <c r="L24" s="1"/>
    </row>
    <row r="25" spans="1:12" ht="36">
      <c r="A25" s="15" t="s">
        <v>26</v>
      </c>
      <c r="B25" s="20" t="s">
        <v>15</v>
      </c>
      <c r="C25" s="21">
        <v>0.74343926258901216</v>
      </c>
      <c r="D25" s="22">
        <v>0.39077928430412323</v>
      </c>
      <c r="E25" s="22">
        <v>-1.1377000406423121</v>
      </c>
      <c r="F25" s="23">
        <v>93</v>
      </c>
      <c r="G25" s="22">
        <v>0.25816836395290654</v>
      </c>
      <c r="H25" s="22">
        <v>-0.2997416020671837</v>
      </c>
      <c r="I25" s="22">
        <v>0.26346276818093317</v>
      </c>
      <c r="J25" s="22">
        <v>-0.82292644513334379</v>
      </c>
      <c r="K25" s="24">
        <v>0.22344324099897639</v>
      </c>
      <c r="L25" s="1"/>
    </row>
    <row r="26" spans="1:12" ht="48">
      <c r="A26" s="15"/>
      <c r="B26" s="15" t="s">
        <v>16</v>
      </c>
      <c r="C26" s="16"/>
      <c r="D26" s="17"/>
      <c r="E26" s="18">
        <v>-1.5426220316554828</v>
      </c>
      <c r="F26" s="18">
        <v>11.915088785938384</v>
      </c>
      <c r="G26" s="18">
        <v>0.14905310834209831</v>
      </c>
      <c r="H26" s="18">
        <v>-0.2997416020671837</v>
      </c>
      <c r="I26" s="18">
        <v>0.19430657407732763</v>
      </c>
      <c r="J26" s="18">
        <v>-0.72343411384456835</v>
      </c>
      <c r="K26" s="19">
        <v>0.1239509097102009</v>
      </c>
      <c r="L26" s="1"/>
    </row>
    <row r="27" spans="1:12" ht="36">
      <c r="A27" s="15" t="s">
        <v>27</v>
      </c>
      <c r="B27" s="20" t="s">
        <v>15</v>
      </c>
      <c r="C27" s="21">
        <v>2.3322072837481059E-3</v>
      </c>
      <c r="D27" s="22">
        <v>0.96158634765968876</v>
      </c>
      <c r="E27" s="22">
        <v>-0.15419821588877572</v>
      </c>
      <c r="F27" s="23">
        <v>93</v>
      </c>
      <c r="G27" s="22">
        <v>0.87778758016953418</v>
      </c>
      <c r="H27" s="22">
        <v>-6.2015503875968658E-2</v>
      </c>
      <c r="I27" s="22">
        <v>0.40218042419311056</v>
      </c>
      <c r="J27" s="22">
        <v>-0.86066611993285247</v>
      </c>
      <c r="K27" s="24">
        <v>0.73663511218091515</v>
      </c>
      <c r="L27" s="1"/>
    </row>
    <row r="28" spans="1:12" ht="48">
      <c r="A28" s="15"/>
      <c r="B28" s="15" t="s">
        <v>16</v>
      </c>
      <c r="C28" s="16"/>
      <c r="D28" s="17"/>
      <c r="E28" s="18">
        <v>-0.15788323070412141</v>
      </c>
      <c r="F28" s="18">
        <v>9.8607505010698873</v>
      </c>
      <c r="G28" s="18">
        <v>0.87773507146287433</v>
      </c>
      <c r="H28" s="18">
        <v>-6.2015503875968658E-2</v>
      </c>
      <c r="I28" s="18">
        <v>0.39279348160912564</v>
      </c>
      <c r="J28" s="18">
        <v>-0.93889208755499187</v>
      </c>
      <c r="K28" s="19">
        <v>0.81486107980305456</v>
      </c>
      <c r="L28" s="1"/>
    </row>
    <row r="29" spans="1:12" ht="36">
      <c r="A29" s="15" t="s">
        <v>28</v>
      </c>
      <c r="B29" s="20" t="s">
        <v>15</v>
      </c>
      <c r="C29" s="21">
        <v>0.17855926740977079</v>
      </c>
      <c r="D29" s="22">
        <v>0.67358971648051891</v>
      </c>
      <c r="E29" s="22">
        <v>1.1272675265118213</v>
      </c>
      <c r="F29" s="23">
        <v>93</v>
      </c>
      <c r="G29" s="22">
        <v>0.26252945691408408</v>
      </c>
      <c r="H29" s="22">
        <v>0.43927648578811329</v>
      </c>
      <c r="I29" s="22">
        <v>0.38968255135264623</v>
      </c>
      <c r="J29" s="22">
        <v>-0.33455583170671832</v>
      </c>
      <c r="K29" s="24">
        <v>1.2131088032829449</v>
      </c>
      <c r="L29" s="1"/>
    </row>
    <row r="30" spans="1:12" ht="48">
      <c r="A30" s="15"/>
      <c r="B30" s="15" t="s">
        <v>16</v>
      </c>
      <c r="C30" s="16"/>
      <c r="D30" s="17"/>
      <c r="E30" s="18">
        <v>1.1110534594318939</v>
      </c>
      <c r="F30" s="18">
        <v>9.6885650515065986</v>
      </c>
      <c r="G30" s="18">
        <v>0.29335647288702377</v>
      </c>
      <c r="H30" s="18">
        <v>0.43927648578811329</v>
      </c>
      <c r="I30" s="18">
        <v>0.3953693515456268</v>
      </c>
      <c r="J30" s="18">
        <v>-0.44551483537342462</v>
      </c>
      <c r="K30" s="19">
        <v>1.3240678069496512</v>
      </c>
      <c r="L30" s="1"/>
    </row>
    <row r="31" spans="1:12" ht="36">
      <c r="A31" s="15" t="s">
        <v>29</v>
      </c>
      <c r="B31" s="20" t="s">
        <v>15</v>
      </c>
      <c r="C31" s="21">
        <v>6.9147661979662134E-5</v>
      </c>
      <c r="D31" s="22">
        <v>0.99338307340232779</v>
      </c>
      <c r="E31" s="22">
        <v>-0.64592247150891779</v>
      </c>
      <c r="F31" s="23">
        <v>93</v>
      </c>
      <c r="G31" s="22">
        <v>0.51992021500409069</v>
      </c>
      <c r="H31" s="22">
        <v>-0.21059431524547811</v>
      </c>
      <c r="I31" s="22">
        <v>0.32603652068880001</v>
      </c>
      <c r="J31" s="22">
        <v>-0.85803822957216058</v>
      </c>
      <c r="K31" s="24">
        <v>0.43684959908120435</v>
      </c>
      <c r="L31" s="1"/>
    </row>
    <row r="32" spans="1:12" ht="48">
      <c r="A32" s="15"/>
      <c r="B32" s="15" t="s">
        <v>16</v>
      </c>
      <c r="C32" s="16"/>
      <c r="D32" s="17"/>
      <c r="E32" s="18">
        <v>-0.62121676050863661</v>
      </c>
      <c r="F32" s="18">
        <v>9.5866351194245798</v>
      </c>
      <c r="G32" s="18">
        <v>0.54894191441262719</v>
      </c>
      <c r="H32" s="18">
        <v>-0.21059431524547811</v>
      </c>
      <c r="I32" s="18">
        <v>0.33900295135799108</v>
      </c>
      <c r="J32" s="18">
        <v>-0.97037809411398424</v>
      </c>
      <c r="K32" s="19">
        <v>0.54918946362302801</v>
      </c>
      <c r="L32" s="1"/>
    </row>
    <row r="33" spans="1:12" ht="36">
      <c r="A33" s="15" t="s">
        <v>30</v>
      </c>
      <c r="B33" s="20" t="s">
        <v>15</v>
      </c>
      <c r="C33" s="21">
        <v>5.8806516137092428</v>
      </c>
      <c r="D33" s="22">
        <v>1.7239827911905248E-2</v>
      </c>
      <c r="E33" s="22">
        <v>-0.53993831119218183</v>
      </c>
      <c r="F33" s="23">
        <v>93</v>
      </c>
      <c r="G33" s="22">
        <v>0.59053015461608427</v>
      </c>
      <c r="H33" s="22">
        <v>-0.19121447028423777</v>
      </c>
      <c r="I33" s="22">
        <v>0.35414132748246169</v>
      </c>
      <c r="J33" s="22">
        <v>-0.89446896093360062</v>
      </c>
      <c r="K33" s="24">
        <v>0.51204002036512508</v>
      </c>
      <c r="L33" s="1"/>
    </row>
    <row r="34" spans="1:12" ht="48">
      <c r="A34" s="15"/>
      <c r="B34" s="15" t="s">
        <v>16</v>
      </c>
      <c r="C34" s="16"/>
      <c r="D34" s="17"/>
      <c r="E34" s="18">
        <v>-0.83272177806142822</v>
      </c>
      <c r="F34" s="18">
        <v>13.688675664821989</v>
      </c>
      <c r="G34" s="18">
        <v>0.4192936375767734</v>
      </c>
      <c r="H34" s="18">
        <v>-0.19121447028423777</v>
      </c>
      <c r="I34" s="18">
        <v>0.22962587904135762</v>
      </c>
      <c r="J34" s="18">
        <v>-0.68476591187215718</v>
      </c>
      <c r="K34" s="19">
        <v>0.3023369713036817</v>
      </c>
      <c r="L34" s="1"/>
    </row>
    <row r="35" spans="1:12" ht="36">
      <c r="A35" s="15" t="s">
        <v>31</v>
      </c>
      <c r="B35" s="20" t="s">
        <v>15</v>
      </c>
      <c r="C35" s="21">
        <v>2.0083242780306976E-2</v>
      </c>
      <c r="D35" s="22">
        <v>0.88761138422638619</v>
      </c>
      <c r="E35" s="22">
        <v>-0.45067299683683365</v>
      </c>
      <c r="F35" s="23">
        <v>93</v>
      </c>
      <c r="G35" s="22">
        <v>0.65327420828514893</v>
      </c>
      <c r="H35" s="22">
        <v>-0.14082687338501287</v>
      </c>
      <c r="I35" s="22">
        <v>0.31248127660952207</v>
      </c>
      <c r="J35" s="22">
        <v>-0.76135275942517044</v>
      </c>
      <c r="K35" s="24">
        <v>0.4796990126551447</v>
      </c>
      <c r="L35" s="1"/>
    </row>
    <row r="36" spans="1:12" ht="48">
      <c r="A36" s="15"/>
      <c r="B36" s="15" t="s">
        <v>16</v>
      </c>
      <c r="C36" s="16"/>
      <c r="D36" s="17"/>
      <c r="E36" s="18">
        <v>-0.47876575484995798</v>
      </c>
      <c r="F36" s="18">
        <v>10.044969323800213</v>
      </c>
      <c r="G36" s="18">
        <v>0.64235605376033933</v>
      </c>
      <c r="H36" s="18">
        <v>-0.14082687338501287</v>
      </c>
      <c r="I36" s="18">
        <v>0.29414566927232938</v>
      </c>
      <c r="J36" s="18">
        <v>-0.79582677428919579</v>
      </c>
      <c r="K36" s="19">
        <v>0.51417302751917004</v>
      </c>
      <c r="L36" s="1"/>
    </row>
    <row r="37" spans="1:12" ht="36">
      <c r="A37" s="15" t="s">
        <v>32</v>
      </c>
      <c r="B37" s="20" t="s">
        <v>15</v>
      </c>
      <c r="C37" s="21">
        <v>3.7851695134852761E-3</v>
      </c>
      <c r="D37" s="22">
        <v>0.95107414309997307</v>
      </c>
      <c r="E37" s="22">
        <v>0.98482680720449811</v>
      </c>
      <c r="F37" s="23">
        <v>93</v>
      </c>
      <c r="G37" s="22">
        <v>0.32726438555077952</v>
      </c>
      <c r="H37" s="22">
        <v>0.27390180878553005</v>
      </c>
      <c r="I37" s="22">
        <v>0.27812180454654772</v>
      </c>
      <c r="J37" s="22">
        <v>-0.27839297529202267</v>
      </c>
      <c r="K37" s="24">
        <v>0.82619659286308278</v>
      </c>
      <c r="L37" s="1"/>
    </row>
    <row r="38" spans="1:12" ht="48">
      <c r="A38" s="15"/>
      <c r="B38" s="15" t="s">
        <v>16</v>
      </c>
      <c r="C38" s="16"/>
      <c r="D38" s="17"/>
      <c r="E38" s="18">
        <v>0.99848391670603032</v>
      </c>
      <c r="F38" s="18">
        <v>9.8145731759058332</v>
      </c>
      <c r="G38" s="18">
        <v>0.34202506930230014</v>
      </c>
      <c r="H38" s="18">
        <v>0.27390180878553005</v>
      </c>
      <c r="I38" s="18">
        <v>0.27431769726359162</v>
      </c>
      <c r="J38" s="18">
        <v>-0.33888501177156594</v>
      </c>
      <c r="K38" s="19">
        <v>0.88668862934262604</v>
      </c>
      <c r="L38" s="1"/>
    </row>
    <row r="39" spans="1:12" ht="36">
      <c r="A39" s="15" t="s">
        <v>33</v>
      </c>
      <c r="B39" s="20" t="s">
        <v>15</v>
      </c>
      <c r="C39" s="21">
        <v>0.30985528720921696</v>
      </c>
      <c r="D39" s="22">
        <v>0.57910604737909932</v>
      </c>
      <c r="E39" s="22">
        <v>-1.6185495896594155</v>
      </c>
      <c r="F39" s="23">
        <v>93</v>
      </c>
      <c r="G39" s="22">
        <v>0.10893084323134339</v>
      </c>
      <c r="H39" s="22">
        <v>-0.61369509043927639</v>
      </c>
      <c r="I39" s="22">
        <v>0.37916360076950972</v>
      </c>
      <c r="J39" s="22">
        <v>-1.3666388567811059</v>
      </c>
      <c r="K39" s="24">
        <v>0.13924867590255308</v>
      </c>
      <c r="L39" s="1"/>
    </row>
    <row r="40" spans="1:12" ht="48">
      <c r="A40" s="25"/>
      <c r="B40" s="25" t="s">
        <v>16</v>
      </c>
      <c r="C40" s="26"/>
      <c r="D40" s="27"/>
      <c r="E40" s="28">
        <v>-1.7155011267063334</v>
      </c>
      <c r="F40" s="28">
        <v>10.032949547550469</v>
      </c>
      <c r="G40" s="28">
        <v>0.11691692841070657</v>
      </c>
      <c r="H40" s="28">
        <v>-0.61369509043927639</v>
      </c>
      <c r="I40" s="28">
        <v>0.3577351718897071</v>
      </c>
      <c r="J40" s="28">
        <v>-1.4104240388601776</v>
      </c>
      <c r="K40" s="29">
        <v>0.18303385798162497</v>
      </c>
      <c r="L40" s="1"/>
    </row>
  </sheetData>
  <mergeCells count="2">
    <mergeCell ref="A1:K1"/>
    <mergeCell ref="B2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dd2459-8f71-4fa9-9314-527ca5991919">
      <Terms xmlns="http://schemas.microsoft.com/office/infopath/2007/PartnerControls"/>
    </lcf76f155ced4ddcb4097134ff3c332f>
    <TaxCatchAll xmlns="3282ae3e-5347-4c4c-8d13-145f841359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C842E012A19740A97A72D7A067336E" ma:contentTypeVersion="14" ma:contentTypeDescription="Crear nuevo documento." ma:contentTypeScope="" ma:versionID="d2ade56f6593ca67d9cc3556ac0b25ed">
  <xsd:schema xmlns:xsd="http://www.w3.org/2001/XMLSchema" xmlns:xs="http://www.w3.org/2001/XMLSchema" xmlns:p="http://schemas.microsoft.com/office/2006/metadata/properties" xmlns:ns2="a9dd2459-8f71-4fa9-9314-527ca5991919" xmlns:ns3="3282ae3e-5347-4c4c-8d13-145f8413596a" targetNamespace="http://schemas.microsoft.com/office/2006/metadata/properties" ma:root="true" ma:fieldsID="2c90ceb326b9ce007eb81a29ee79158d" ns2:_="" ns3:_="">
    <xsd:import namespace="a9dd2459-8f71-4fa9-9314-527ca5991919"/>
    <xsd:import namespace="3282ae3e-5347-4c4c-8d13-145f841359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d2459-8f71-4fa9-9314-527ca5991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2ae3e-5347-4c4c-8d13-145f8413596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8f9a20a-f231-4836-8169-30172c169bb0}" ma:internalName="TaxCatchAll" ma:showField="CatchAllData" ma:web="3282ae3e-5347-4c4c-8d13-145f841359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562EB6-08AA-41E5-94BD-6C68E8910EED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282ae3e-5347-4c4c-8d13-145f8413596a"/>
    <ds:schemaRef ds:uri="http://schemas.openxmlformats.org/package/2006/metadata/core-properties"/>
    <ds:schemaRef ds:uri="http://purl.org/dc/terms/"/>
    <ds:schemaRef ds:uri="a9dd2459-8f71-4fa9-9314-527ca5991919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E5F186-D0BF-4A1A-950A-29CFCEC75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dd2459-8f71-4fa9-9314-527ca5991919"/>
    <ds:schemaRef ds:uri="3282ae3e-5347-4c4c-8d13-145f841359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34840D-BC7F-4260-A5B3-D23AA32974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Descriptivos</vt:lpstr>
      <vt:lpstr>Prueba 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ERICK MORALES</dc:creator>
  <cp:keywords/>
  <dc:description/>
  <cp:lastModifiedBy>ERICK MORALES</cp:lastModifiedBy>
  <cp:revision/>
  <dcterms:created xsi:type="dcterms:W3CDTF">2024-03-31T20:22:02Z</dcterms:created>
  <dcterms:modified xsi:type="dcterms:W3CDTF">2024-04-01T06:09:29Z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0x010100CDC842E012A19740A97A72D7A067336E</vt:lpwstr>
  </property>
  <property fmtid="{D5CDD505-2E9C-101B-9397-08002B2CF9AE}" pid="3" name="MediaServiceImageTags">
    <vt:lpwstr/>
  </property>
</Properties>
</file>